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4355" windowHeight="11760"/>
  </bookViews>
  <sheets>
    <sheet name="MAT" sheetId="1" r:id="rId1"/>
    <sheet name="SCI" sheetId="2" r:id="rId2"/>
  </sheets>
  <definedNames>
    <definedName name="_xlnm.Print_Area" localSheetId="0">MAT!$A$1:$G$8</definedName>
    <definedName name="_xlnm.Print_Area" localSheetId="1">SCI!$A$1:$G$8</definedName>
  </definedNames>
  <calcPr calcId="145621"/>
</workbook>
</file>

<file path=xl/calcChain.xml><?xml version="1.0" encoding="utf-8"?>
<calcChain xmlns="http://schemas.openxmlformats.org/spreadsheetml/2006/main">
  <c r="D2" i="2" l="1"/>
  <c r="B2" i="2"/>
</calcChain>
</file>

<file path=xl/sharedStrings.xml><?xml version="1.0" encoding="utf-8"?>
<sst xmlns="http://schemas.openxmlformats.org/spreadsheetml/2006/main" count="28" uniqueCount="14">
  <si>
    <t>PV1</t>
  </si>
  <si>
    <t>PV2</t>
  </si>
  <si>
    <t>PV3</t>
  </si>
  <si>
    <t>PV4</t>
  </si>
  <si>
    <t>PV5</t>
  </si>
  <si>
    <t>Mean</t>
  </si>
  <si>
    <t>Standard
Deviation</t>
  </si>
  <si>
    <r>
      <t>A</t>
    </r>
    <r>
      <rPr>
        <vertAlign val="subscript"/>
        <sz val="12"/>
        <color theme="0"/>
        <rFont val="Myriad Pro"/>
        <family val="2"/>
      </rPr>
      <t>k,i</t>
    </r>
  </si>
  <si>
    <r>
      <t>B</t>
    </r>
    <r>
      <rPr>
        <vertAlign val="subscript"/>
        <sz val="12"/>
        <color theme="0"/>
        <rFont val="Myriad Pro"/>
        <family val="2"/>
      </rPr>
      <t>k,i</t>
    </r>
  </si>
  <si>
    <t>Overall Mathematics</t>
  </si>
  <si>
    <t>Overall
Science</t>
  </si>
  <si>
    <t>TIMSS 2011 Published Scores</t>
  </si>
  <si>
    <t>TIMSS 2011 Re-scaled Scores</t>
  </si>
  <si>
    <t>TIMSS 2015 Eighth Grade Linear Transformation Constants for the Achievement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</si>
</sst>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Myriad Pro"/>
      <family val="2"/>
    </font>
    <font>
      <vertAlign val="subscript"/>
      <sz val="12"/>
      <color theme="0"/>
      <name val="Myriad Pro"/>
      <family val="2"/>
    </font>
    <font>
      <sz val="10"/>
      <color theme="0"/>
      <name val="Myriad Pro Black"/>
      <family val="2"/>
    </font>
    <font>
      <sz val="12"/>
      <color theme="0"/>
      <name val="Myriad Pro Black"/>
      <family val="2"/>
    </font>
    <font>
      <sz val="12"/>
      <color theme="1"/>
      <name val="Myriad Pro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D2E8EF"/>
        <bgColor indexed="64"/>
      </patternFill>
    </fill>
    <fill>
      <patternFill patternType="solid">
        <fgColor rgb="FF006360"/>
        <bgColor indexed="64"/>
      </patternFill>
    </fill>
    <fill>
      <patternFill patternType="solid">
        <fgColor rgb="FFDEEEEE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164" fontId="1" fillId="5" borderId="8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EEEE"/>
      <color rgb="FF006360"/>
      <color rgb="FFD2E8EF"/>
      <color rgb="FF00667F"/>
      <color rgb="FFCBE2E1"/>
      <color rgb="FF007F7B"/>
      <color rgb="FFCCE8EF"/>
      <color rgb="FF008BB0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tabSelected="1" workbookViewId="0">
      <selection sqref="A1:G1"/>
    </sheetView>
  </sheetViews>
  <sheetFormatPr defaultRowHeight="15" x14ac:dyDescent="0.25"/>
  <cols>
    <col min="1" max="1" width="14.28515625" customWidth="1"/>
    <col min="2" max="7" width="13.140625" customWidth="1"/>
  </cols>
  <sheetData>
    <row r="1" spans="1:7" ht="22.5" customHeight="1" x14ac:dyDescent="0.25">
      <c r="A1" s="23" t="s">
        <v>13</v>
      </c>
      <c r="B1" s="23"/>
      <c r="C1" s="23"/>
      <c r="D1" s="23"/>
      <c r="E1" s="23"/>
      <c r="F1" s="23"/>
      <c r="G1" s="23"/>
    </row>
    <row r="2" spans="1:7" ht="30" customHeight="1" x14ac:dyDescent="0.25">
      <c r="A2" s="24" t="s">
        <v>9</v>
      </c>
      <c r="B2" s="25" t="s">
        <v>11</v>
      </c>
      <c r="C2" s="25"/>
      <c r="D2" s="25" t="s">
        <v>12</v>
      </c>
      <c r="E2" s="25"/>
      <c r="F2" s="26" t="s">
        <v>7</v>
      </c>
      <c r="G2" s="27" t="s">
        <v>8</v>
      </c>
    </row>
    <row r="3" spans="1:7" ht="33.75" customHeight="1" x14ac:dyDescent="0.25">
      <c r="A3" s="24"/>
      <c r="B3" s="1" t="s">
        <v>5</v>
      </c>
      <c r="C3" s="2" t="s">
        <v>6</v>
      </c>
      <c r="D3" s="1" t="s">
        <v>5</v>
      </c>
      <c r="E3" s="2" t="s">
        <v>6</v>
      </c>
      <c r="F3" s="26"/>
      <c r="G3" s="27"/>
    </row>
    <row r="4" spans="1:7" ht="22.5" customHeight="1" x14ac:dyDescent="0.25">
      <c r="A4" s="3" t="s">
        <v>0</v>
      </c>
      <c r="B4" s="4">
        <v>473.42228736951301</v>
      </c>
      <c r="C4" s="4">
        <v>111.726114075262</v>
      </c>
      <c r="D4" s="4">
        <v>-3.5494827062782702E-2</v>
      </c>
      <c r="E4" s="4">
        <v>0.99023858440998802</v>
      </c>
      <c r="F4" s="4">
        <v>477.42707890150632</v>
      </c>
      <c r="G4" s="5">
        <v>112.82746989891488</v>
      </c>
    </row>
    <row r="5" spans="1:7" ht="22.5" customHeight="1" x14ac:dyDescent="0.25">
      <c r="A5" s="6" t="s">
        <v>1</v>
      </c>
      <c r="B5" s="7">
        <v>473.751710938462</v>
      </c>
      <c r="C5" s="7">
        <v>112.624662139897</v>
      </c>
      <c r="D5" s="7">
        <v>-3.6097245491127597E-2</v>
      </c>
      <c r="E5" s="7">
        <v>0.99166477675589104</v>
      </c>
      <c r="F5" s="7">
        <v>477.85132219108584</v>
      </c>
      <c r="G5" s="8">
        <v>113.57130431549125</v>
      </c>
    </row>
    <row r="6" spans="1:7" ht="22.5" customHeight="1" x14ac:dyDescent="0.25">
      <c r="A6" s="6" t="s">
        <v>2</v>
      </c>
      <c r="B6" s="7">
        <v>473.638439064951</v>
      </c>
      <c r="C6" s="7">
        <v>113.27222618202499</v>
      </c>
      <c r="D6" s="7">
        <v>-3.6007281353451798E-2</v>
      </c>
      <c r="E6" s="7">
        <v>0.99135926410231601</v>
      </c>
      <c r="F6" s="7">
        <v>477.75261347715184</v>
      </c>
      <c r="G6" s="8">
        <v>114.25951245292889</v>
      </c>
    </row>
    <row r="7" spans="1:7" ht="22.5" customHeight="1" x14ac:dyDescent="0.25">
      <c r="A7" s="6" t="s">
        <v>3</v>
      </c>
      <c r="B7" s="7">
        <v>473.10247119844399</v>
      </c>
      <c r="C7" s="7">
        <v>113.469236606693</v>
      </c>
      <c r="D7" s="7">
        <v>-3.4436578288686202E-2</v>
      </c>
      <c r="E7" s="7">
        <v>0.99065720348884301</v>
      </c>
      <c r="F7" s="7">
        <v>477.04681464641232</v>
      </c>
      <c r="G7" s="8">
        <v>114.53935448819549</v>
      </c>
    </row>
    <row r="8" spans="1:7" ht="22.5" customHeight="1" x14ac:dyDescent="0.25">
      <c r="A8" s="9" t="s">
        <v>4</v>
      </c>
      <c r="B8" s="10">
        <v>473.670122010368</v>
      </c>
      <c r="C8" s="10">
        <v>113.04212805306901</v>
      </c>
      <c r="D8" s="10">
        <v>-3.5400730807666599E-2</v>
      </c>
      <c r="E8" s="10">
        <v>0.99169646317075799</v>
      </c>
      <c r="F8" s="10">
        <v>477.70540306031506</v>
      </c>
      <c r="G8" s="11">
        <v>113.98863689766385</v>
      </c>
    </row>
  </sheetData>
  <mergeCells count="6">
    <mergeCell ref="A1:G1"/>
    <mergeCell ref="A2:A3"/>
    <mergeCell ref="B2:C2"/>
    <mergeCell ref="D2:E2"/>
    <mergeCell ref="F2:F3"/>
    <mergeCell ref="G2:G3"/>
  </mergeCells>
  <printOptions horizontalCentered="1"/>
  <pageMargins left="0.59055118110236227" right="0.59055118110236227" top="0.59055118110236227" bottom="0.59055118110236227" header="0.59055118110236227" footer="0.39370078740157483"/>
  <pageSetup orientation="portrait" r:id="rId1"/>
  <headerFooter scaleWithDoc="0">
    <oddFooter>&amp;L&amp;"Myriad Pro,Regular"&amp;9TIMSS &amp;&amp; PIRLS International Study Center, Boston College&amp;R&amp;"Myriad Pro,Regular"&amp;9Page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selection sqref="A1:G1"/>
    </sheetView>
  </sheetViews>
  <sheetFormatPr defaultRowHeight="15" x14ac:dyDescent="0.25"/>
  <cols>
    <col min="1" max="1" width="14.28515625" customWidth="1"/>
    <col min="2" max="7" width="13.140625" customWidth="1"/>
  </cols>
  <sheetData>
    <row r="1" spans="1:7" ht="22.5" customHeight="1" x14ac:dyDescent="0.25">
      <c r="A1" s="23" t="s">
        <v>13</v>
      </c>
      <c r="B1" s="23"/>
      <c r="C1" s="23"/>
      <c r="D1" s="23"/>
      <c r="E1" s="23"/>
      <c r="F1" s="23"/>
      <c r="G1" s="23"/>
    </row>
    <row r="2" spans="1:7" ht="30" customHeight="1" x14ac:dyDescent="0.25">
      <c r="A2" s="28" t="s">
        <v>10</v>
      </c>
      <c r="B2" s="29" t="str">
        <f>MAT!B2</f>
        <v>TIMSS 2011 Published Scores</v>
      </c>
      <c r="C2" s="29"/>
      <c r="D2" s="29" t="str">
        <f>MAT!D2</f>
        <v>TIMSS 2011 Re-scaled Scores</v>
      </c>
      <c r="E2" s="29"/>
      <c r="F2" s="30" t="s">
        <v>7</v>
      </c>
      <c r="G2" s="31" t="s">
        <v>8</v>
      </c>
    </row>
    <row r="3" spans="1:7" ht="33.75" customHeight="1" x14ac:dyDescent="0.25">
      <c r="A3" s="28"/>
      <c r="B3" s="22" t="s">
        <v>5</v>
      </c>
      <c r="C3" s="12" t="s">
        <v>6</v>
      </c>
      <c r="D3" s="22" t="s">
        <v>5</v>
      </c>
      <c r="E3" s="12" t="s">
        <v>6</v>
      </c>
      <c r="F3" s="30"/>
      <c r="G3" s="31"/>
    </row>
    <row r="4" spans="1:7" ht="22.5" customHeight="1" x14ac:dyDescent="0.25">
      <c r="A4" s="13" t="s">
        <v>0</v>
      </c>
      <c r="B4" s="14">
        <v>482.10953162549401</v>
      </c>
      <c r="C4" s="14">
        <v>107.52913262199201</v>
      </c>
      <c r="D4" s="14">
        <v>-2.3438074591874501E-3</v>
      </c>
      <c r="E4" s="14">
        <v>0.92491653817813402</v>
      </c>
      <c r="F4" s="14">
        <v>482.38201846372897</v>
      </c>
      <c r="G4" s="15">
        <v>116.25820080350046</v>
      </c>
    </row>
    <row r="5" spans="1:7" ht="22.5" customHeight="1" x14ac:dyDescent="0.25">
      <c r="A5" s="16" t="s">
        <v>1</v>
      </c>
      <c r="B5" s="17">
        <v>482.140112347745</v>
      </c>
      <c r="C5" s="17">
        <v>107.211521735052</v>
      </c>
      <c r="D5" s="17">
        <v>-1.12744173503762E-3</v>
      </c>
      <c r="E5" s="17">
        <v>0.92745240732230905</v>
      </c>
      <c r="F5" s="17">
        <v>482.27044220955429</v>
      </c>
      <c r="G5" s="18">
        <v>115.59786883791415</v>
      </c>
    </row>
    <row r="6" spans="1:7" ht="22.5" customHeight="1" x14ac:dyDescent="0.25">
      <c r="A6" s="16" t="s">
        <v>2</v>
      </c>
      <c r="B6" s="17">
        <v>483.14479286220399</v>
      </c>
      <c r="C6" s="17">
        <v>106.44265695566</v>
      </c>
      <c r="D6" s="17">
        <v>-3.6691197845762501E-3</v>
      </c>
      <c r="E6" s="17">
        <v>0.92707189991459205</v>
      </c>
      <c r="F6" s="17">
        <v>483.56606639945051</v>
      </c>
      <c r="G6" s="18">
        <v>114.81596731112894</v>
      </c>
    </row>
    <row r="7" spans="1:7" ht="22.5" customHeight="1" x14ac:dyDescent="0.25">
      <c r="A7" s="16" t="s">
        <v>3</v>
      </c>
      <c r="B7" s="17">
        <v>481.87212762352698</v>
      </c>
      <c r="C7" s="17">
        <v>107.837978594612</v>
      </c>
      <c r="D7" s="17">
        <v>-1.32979529069223E-3</v>
      </c>
      <c r="E7" s="17">
        <v>0.925836105433262</v>
      </c>
      <c r="F7" s="17">
        <v>482.02701727975375</v>
      </c>
      <c r="G7" s="18">
        <v>116.4763157990552</v>
      </c>
    </row>
    <row r="8" spans="1:7" ht="22.5" customHeight="1" x14ac:dyDescent="0.25">
      <c r="A8" s="19" t="s">
        <v>4</v>
      </c>
      <c r="B8" s="20">
        <v>482.89695803852698</v>
      </c>
      <c r="C8" s="20">
        <v>107.259562590888</v>
      </c>
      <c r="D8" s="20">
        <v>-1.3193082503968299E-3</v>
      </c>
      <c r="E8" s="20">
        <v>0.92635865182680699</v>
      </c>
      <c r="F8" s="20">
        <v>483.04971574806103</v>
      </c>
      <c r="G8" s="21">
        <v>115.78621560814371</v>
      </c>
    </row>
  </sheetData>
  <mergeCells count="6">
    <mergeCell ref="A1:G1"/>
    <mergeCell ref="A2:A3"/>
    <mergeCell ref="B2:C2"/>
    <mergeCell ref="D2:E2"/>
    <mergeCell ref="F2:F3"/>
    <mergeCell ref="G2:G3"/>
  </mergeCells>
  <printOptions horizontalCentered="1"/>
  <pageMargins left="0.59055118110236227" right="0.59055118110236227" top="0.59055118110236227" bottom="0.59055118110236227" header="0.59055118110236227" footer="0.39370078740157483"/>
  <pageSetup orientation="portrait" r:id="rId1"/>
  <headerFooter scaleWithDoc="0">
    <oddFooter>&amp;L&amp;"Myriad Pro,Regular"&amp;9TIMSS &amp;&amp; PIRLS International Study Center, Boston College&amp;R&amp;"Myriad Pro,Regular"&amp;9Page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MAT</vt:lpstr>
      <vt:lpstr>SCI</vt:lpstr>
      <vt:lpstr>MAT!Print_Area</vt:lpstr>
      <vt:lpstr>SCI!Print_Area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2017-01-11T16:34:04Z</cp:lastPrinted>
  <dcterms:created xsi:type="dcterms:W3CDTF">2012-01-24T19:54:21Z</dcterms:created>
  <dcterms:modified xsi:type="dcterms:W3CDTF">2017-01-11T16:35:42Z</dcterms:modified>
</cp:coreProperties>
</file>